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5200" windowHeight="10275" activeTab="1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'кол-во'!$A$4:$AF$4</definedName>
  </definedNames>
  <calcPr calcId="145621"/>
</workbook>
</file>

<file path=xl/calcChain.xml><?xml version="1.0" encoding="utf-8"?>
<calcChain xmlns="http://schemas.openxmlformats.org/spreadsheetml/2006/main">
  <c r="Q12" i="3" l="1"/>
  <c r="Q11" i="3"/>
  <c r="Q10" i="3"/>
  <c r="Q9" i="3"/>
  <c r="Q8" i="3"/>
  <c r="Q7" i="3"/>
  <c r="Q6" i="3"/>
  <c r="Q5" i="3"/>
  <c r="Q13" i="3" l="1"/>
</calcChain>
</file>

<file path=xl/sharedStrings.xml><?xml version="1.0" encoding="utf-8"?>
<sst xmlns="http://schemas.openxmlformats.org/spreadsheetml/2006/main" count="103" uniqueCount="47">
  <si>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</si>
  <si>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</si>
  <si>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</si>
  <si>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</si>
  <si>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</si>
  <si>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</si>
  <si>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</si>
  <si>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</si>
  <si>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</si>
  <si>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</si>
  <si>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</si>
  <si>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</si>
  <si>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</si>
  <si>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</si>
  <si>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Итого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</si>
  <si>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</si>
  <si>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</si>
  <si>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</si>
  <si>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</si>
  <si>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</si>
  <si>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</si>
  <si>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</si>
  <si>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</si>
  <si>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</si>
  <si>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</si>
  <si>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</si>
  <si>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</si>
  <si>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</si>
  <si>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</si>
  <si>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</si>
  <si>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</si>
  <si>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</si>
  <si>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</si>
  <si>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Автотранспорт</t>
  </si>
  <si>
    <t>305C</t>
  </si>
  <si>
    <t>Разрядники</t>
  </si>
  <si>
    <t>РВ РВО-10</t>
  </si>
  <si>
    <t>РВ РВО-6</t>
  </si>
  <si>
    <t>Разрядник РДИП-10-IV УХЛ1</t>
  </si>
  <si>
    <t>Разрядник РМК-20-IV-УХЛ1</t>
  </si>
  <si>
    <t>305C_001</t>
  </si>
  <si>
    <t>305C_006</t>
  </si>
  <si>
    <t>305C_005</t>
  </si>
  <si>
    <t>305C_007</t>
  </si>
  <si>
    <t>305C_008</t>
  </si>
  <si>
    <t>Разрядник РДИП 10-4 УХЛ1</t>
  </si>
  <si>
    <t>В течении 10 календарных дней  с момента подачи заявки от филиала, но не позднее 30.06.2017г.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</si>
</sst>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vertical="top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vertical="top"/>
    </xf>
    <xf numFmtId="0" fontId="0" fillId="2" borderId="0" xfId="0" applyFill="1" applyAlignment="1">
      <alignment horizontal="center"/>
    </xf>
    <xf numFmtId="0" fontId="4" fillId="2" borderId="0" xfId="0" applyFont="1" applyFill="1"/>
    <xf numFmtId="0" fontId="0" fillId="2" borderId="0" xfId="0" applyFill="1" applyBorder="1"/>
    <xf numFmtId="0" fontId="0" fillId="2" borderId="2" xfId="0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0" fillId="2" borderId="0" xfId="0" applyFill="1" applyBorder="1" applyAlignment="1"/>
    <xf numFmtId="0" fontId="0" fillId="2" borderId="2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" fontId="1" fillId="2" borderId="0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4" fontId="1" fillId="2" borderId="2" xfId="0" applyNumberFormat="1" applyFont="1" applyFill="1" applyBorder="1"/>
    <xf numFmtId="4" fontId="1" fillId="2" borderId="2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 indent="1"/>
    </xf>
    <xf numFmtId="0" fontId="4" fillId="2" borderId="0" xfId="0" applyFont="1" applyFill="1" applyBorder="1"/>
    <xf numFmtId="4" fontId="1" fillId="2" borderId="0" xfId="0" applyNumberFormat="1" applyFont="1" applyFill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4" fontId="2" fillId="2" borderId="2" xfId="0" applyNumberFormat="1" applyFont="1" applyFill="1" applyBorder="1"/>
    <xf numFmtId="0" fontId="2" fillId="2" borderId="2" xfId="0" applyFont="1" applyFill="1" applyBorder="1" applyAlignment="1">
      <alignment horizontal="right"/>
    </xf>
    <xf numFmtId="1" fontId="1" fillId="2" borderId="2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indent="1"/>
    </xf>
    <xf numFmtId="4" fontId="2" fillId="2" borderId="0" xfId="0" applyNumberFormat="1" applyFont="1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opLeftCell="A4" workbookViewId="0">
      <selection activeCell="F30" sqref="F30"/>
    </sheetView>
  </sheetViews>
  <sheetFormatPr defaultRowHeight="15" x14ac:dyDescent="0.25"/>
  <cols>
    <col min="1" max="2" width="9.140625" style="14"/>
    <col min="3" max="3" width="27.85546875" style="14" customWidth="1"/>
    <col min="4" max="8" width="9.140625" style="14"/>
    <col min="9" max="17" width="17.28515625" style="14" customWidth="1"/>
    <col min="18" max="16384" width="9.140625" style="14"/>
  </cols>
  <sheetData>
    <row r="1" spans="1:23" x14ac:dyDescent="0.25">
      <c r="B1" s="15" t="s">
        <v>34</v>
      </c>
      <c r="C1" s="15" t="s">
        <v>35</v>
      </c>
      <c r="D1" s="16"/>
      <c r="Q1" s="17"/>
      <c r="R1" s="18"/>
      <c r="S1" s="18"/>
      <c r="T1" s="18"/>
      <c r="U1" s="18"/>
      <c r="V1" s="18"/>
      <c r="W1" s="18"/>
    </row>
    <row r="2" spans="1:23" x14ac:dyDescent="0.25">
      <c r="D2" s="16"/>
      <c r="Q2" s="17"/>
      <c r="R2" s="18"/>
      <c r="S2" s="18"/>
      <c r="T2" s="18"/>
      <c r="U2" s="18"/>
      <c r="V2" s="18"/>
      <c r="W2" s="18"/>
    </row>
    <row r="3" spans="1:23" x14ac:dyDescent="0.25">
      <c r="D3" s="16"/>
      <c r="I3" s="19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20" t="s">
        <v>14</v>
      </c>
      <c r="R3" s="21"/>
      <c r="S3" s="18"/>
      <c r="T3" s="18"/>
      <c r="U3" s="18"/>
      <c r="V3" s="18"/>
      <c r="W3" s="18"/>
    </row>
    <row r="4" spans="1:23" ht="51" x14ac:dyDescent="0.25">
      <c r="A4" s="22" t="s">
        <v>18</v>
      </c>
      <c r="B4" s="23" t="s">
        <v>0</v>
      </c>
      <c r="C4" s="23" t="s">
        <v>1</v>
      </c>
      <c r="D4" s="23" t="s">
        <v>20</v>
      </c>
      <c r="E4" s="23" t="s">
        <v>21</v>
      </c>
      <c r="F4" s="11" t="s">
        <v>3</v>
      </c>
      <c r="G4" s="23" t="s">
        <v>2</v>
      </c>
      <c r="H4" s="24" t="s">
        <v>16</v>
      </c>
      <c r="I4" s="25" t="s">
        <v>15</v>
      </c>
      <c r="J4" s="25" t="s">
        <v>15</v>
      </c>
      <c r="K4" s="25" t="s">
        <v>15</v>
      </c>
      <c r="L4" s="25" t="s">
        <v>15</v>
      </c>
      <c r="M4" s="25" t="s">
        <v>15</v>
      </c>
      <c r="N4" s="25" t="s">
        <v>15</v>
      </c>
      <c r="O4" s="25" t="s">
        <v>15</v>
      </c>
      <c r="P4" s="25" t="s">
        <v>15</v>
      </c>
      <c r="Q4" s="25" t="s">
        <v>15</v>
      </c>
      <c r="R4" s="26"/>
      <c r="S4" s="26"/>
      <c r="T4" s="26"/>
      <c r="U4" s="18"/>
      <c r="V4" s="18"/>
      <c r="W4" s="27"/>
    </row>
    <row r="5" spans="1:23" x14ac:dyDescent="0.25">
      <c r="A5" s="22">
        <v>1</v>
      </c>
      <c r="B5" s="12">
        <v>2006857</v>
      </c>
      <c r="C5" s="38" t="s">
        <v>45</v>
      </c>
      <c r="D5" s="12">
        <v>1</v>
      </c>
      <c r="E5" s="38" t="s">
        <v>34</v>
      </c>
      <c r="F5" s="10" t="s">
        <v>40</v>
      </c>
      <c r="G5" s="39" t="s">
        <v>22</v>
      </c>
      <c r="H5" s="40">
        <v>8624</v>
      </c>
      <c r="I5" s="41"/>
      <c r="J5" s="41"/>
      <c r="K5" s="41">
        <v>30</v>
      </c>
      <c r="L5" s="41"/>
      <c r="M5" s="41"/>
      <c r="N5" s="41"/>
      <c r="O5" s="41"/>
      <c r="P5" s="41"/>
      <c r="Q5" s="42">
        <f>P5+O5+N5+M5+L5+K5+J5+I5</f>
        <v>30</v>
      </c>
      <c r="R5" s="43"/>
      <c r="S5" s="43"/>
      <c r="T5" s="44"/>
      <c r="U5" s="18"/>
      <c r="V5" s="18"/>
      <c r="W5" s="45"/>
    </row>
    <row r="6" spans="1:23" x14ac:dyDescent="0.25">
      <c r="A6" s="22">
        <v>2</v>
      </c>
      <c r="B6" s="12">
        <v>2107562</v>
      </c>
      <c r="C6" s="38" t="s">
        <v>36</v>
      </c>
      <c r="D6" s="12" t="s">
        <v>32</v>
      </c>
      <c r="E6" s="38" t="s">
        <v>34</v>
      </c>
      <c r="F6" s="10" t="s">
        <v>41</v>
      </c>
      <c r="G6" s="39" t="s">
        <v>22</v>
      </c>
      <c r="H6" s="40">
        <v>1110.0899999999999</v>
      </c>
      <c r="I6" s="41"/>
      <c r="J6" s="41">
        <v>36</v>
      </c>
      <c r="K6" s="41"/>
      <c r="L6" s="41"/>
      <c r="M6" s="41"/>
      <c r="N6" s="41"/>
      <c r="O6" s="41"/>
      <c r="P6" s="41"/>
      <c r="Q6" s="42">
        <f>P6+O6+N6+M6+L6+K6+J6+I6</f>
        <v>36</v>
      </c>
      <c r="R6" s="43"/>
      <c r="S6" s="43"/>
      <c r="T6" s="44"/>
      <c r="U6" s="18"/>
      <c r="V6" s="18"/>
      <c r="W6" s="45"/>
    </row>
    <row r="7" spans="1:23" x14ac:dyDescent="0.25">
      <c r="A7" s="22">
        <v>3</v>
      </c>
      <c r="B7" s="12">
        <v>2107565</v>
      </c>
      <c r="C7" s="38" t="s">
        <v>37</v>
      </c>
      <c r="D7" s="12" t="s">
        <v>32</v>
      </c>
      <c r="E7" s="38" t="s">
        <v>34</v>
      </c>
      <c r="F7" s="10" t="s">
        <v>42</v>
      </c>
      <c r="G7" s="39" t="s">
        <v>22</v>
      </c>
      <c r="H7" s="40">
        <v>707.11</v>
      </c>
      <c r="I7" s="41"/>
      <c r="J7" s="41">
        <v>6</v>
      </c>
      <c r="K7" s="41"/>
      <c r="L7" s="41"/>
      <c r="M7" s="41"/>
      <c r="N7" s="41"/>
      <c r="O7" s="41"/>
      <c r="P7" s="41"/>
      <c r="Q7" s="42">
        <f>P7+O7+N7+M7+L7+K7+J7+I7</f>
        <v>6</v>
      </c>
      <c r="R7" s="43"/>
      <c r="S7" s="43"/>
      <c r="T7" s="44"/>
      <c r="U7" s="18"/>
      <c r="V7" s="18"/>
      <c r="W7" s="45"/>
    </row>
    <row r="8" spans="1:23" x14ac:dyDescent="0.25">
      <c r="A8" s="22">
        <v>4</v>
      </c>
      <c r="B8" s="12">
        <v>2307793</v>
      </c>
      <c r="C8" s="38" t="s">
        <v>38</v>
      </c>
      <c r="D8" s="12">
        <v>1</v>
      </c>
      <c r="E8" s="38" t="s">
        <v>34</v>
      </c>
      <c r="F8" s="10" t="s">
        <v>44</v>
      </c>
      <c r="G8" s="39" t="s">
        <v>22</v>
      </c>
      <c r="H8" s="40">
        <v>4571.75</v>
      </c>
      <c r="I8" s="41"/>
      <c r="J8" s="41"/>
      <c r="K8" s="41">
        <v>80</v>
      </c>
      <c r="L8" s="41">
        <v>90</v>
      </c>
      <c r="M8" s="41"/>
      <c r="N8" s="41">
        <v>33</v>
      </c>
      <c r="O8" s="41">
        <v>100</v>
      </c>
      <c r="P8" s="41">
        <v>60</v>
      </c>
      <c r="Q8" s="42">
        <f>P8+O8+N8+M8+L8+K8+J8+I8</f>
        <v>363</v>
      </c>
      <c r="R8" s="43"/>
      <c r="S8" s="43"/>
      <c r="T8" s="44"/>
      <c r="U8" s="18"/>
      <c r="V8" s="18"/>
      <c r="W8" s="45"/>
    </row>
    <row r="9" spans="1:23" x14ac:dyDescent="0.25">
      <c r="A9" s="22">
        <v>5</v>
      </c>
      <c r="B9" s="12">
        <v>2307793</v>
      </c>
      <c r="C9" s="38" t="s">
        <v>38</v>
      </c>
      <c r="D9" s="39">
        <v>2</v>
      </c>
      <c r="E9" s="38" t="s">
        <v>34</v>
      </c>
      <c r="F9" s="10" t="s">
        <v>44</v>
      </c>
      <c r="G9" s="39" t="s">
        <v>22</v>
      </c>
      <c r="H9" s="40">
        <v>4571.75</v>
      </c>
      <c r="I9" s="41"/>
      <c r="J9" s="41">
        <v>779</v>
      </c>
      <c r="K9" s="41"/>
      <c r="L9" s="41"/>
      <c r="M9" s="41"/>
      <c r="N9" s="41"/>
      <c r="O9" s="41"/>
      <c r="P9" s="41">
        <v>263</v>
      </c>
      <c r="Q9" s="42">
        <f>P9+O9+N9+M9+L9+K9+J9+I9</f>
        <v>1042</v>
      </c>
      <c r="R9" s="43"/>
      <c r="S9" s="43"/>
      <c r="T9" s="44"/>
      <c r="U9" s="18"/>
      <c r="V9" s="18"/>
      <c r="W9" s="45"/>
    </row>
    <row r="10" spans="1:23" x14ac:dyDescent="0.25">
      <c r="A10" s="22">
        <v>6</v>
      </c>
      <c r="B10" s="12">
        <v>2307793</v>
      </c>
      <c r="C10" s="38" t="s">
        <v>38</v>
      </c>
      <c r="D10" s="12" t="s">
        <v>32</v>
      </c>
      <c r="E10" s="38" t="s">
        <v>34</v>
      </c>
      <c r="F10" s="10" t="s">
        <v>44</v>
      </c>
      <c r="G10" s="39" t="s">
        <v>22</v>
      </c>
      <c r="H10" s="40">
        <v>4571.75</v>
      </c>
      <c r="I10" s="41"/>
      <c r="J10" s="41">
        <v>36</v>
      </c>
      <c r="K10" s="41"/>
      <c r="L10" s="41"/>
      <c r="M10" s="41"/>
      <c r="N10" s="41">
        <v>127</v>
      </c>
      <c r="O10" s="41"/>
      <c r="P10" s="41"/>
      <c r="Q10" s="42">
        <f>P10+O10+N10+M10+L10+K10+J10+I10</f>
        <v>163</v>
      </c>
      <c r="R10" s="43"/>
      <c r="S10" s="43"/>
      <c r="T10" s="44"/>
      <c r="U10" s="18"/>
      <c r="V10" s="18"/>
      <c r="W10" s="45"/>
    </row>
    <row r="11" spans="1:23" x14ac:dyDescent="0.25">
      <c r="A11" s="22">
        <v>7</v>
      </c>
      <c r="B11" s="12">
        <v>2324339</v>
      </c>
      <c r="C11" s="38" t="s">
        <v>39</v>
      </c>
      <c r="D11" s="12">
        <v>1</v>
      </c>
      <c r="E11" s="38" t="s">
        <v>34</v>
      </c>
      <c r="F11" s="10" t="s">
        <v>43</v>
      </c>
      <c r="G11" s="39" t="s">
        <v>22</v>
      </c>
      <c r="H11" s="40">
        <v>4334.79</v>
      </c>
      <c r="I11" s="41">
        <v>150</v>
      </c>
      <c r="J11" s="41"/>
      <c r="K11" s="41"/>
      <c r="L11" s="41"/>
      <c r="M11" s="41"/>
      <c r="N11" s="41"/>
      <c r="O11" s="41">
        <v>20</v>
      </c>
      <c r="P11" s="41"/>
      <c r="Q11" s="42">
        <f>P11+O11+N11+M11+L11+K11+J11+I11</f>
        <v>170</v>
      </c>
      <c r="R11" s="43"/>
      <c r="S11" s="43"/>
      <c r="T11" s="44"/>
      <c r="U11" s="18"/>
      <c r="V11" s="18"/>
      <c r="W11" s="45"/>
    </row>
    <row r="12" spans="1:23" x14ac:dyDescent="0.25">
      <c r="A12" s="22">
        <v>8</v>
      </c>
      <c r="B12" s="12">
        <v>2324339</v>
      </c>
      <c r="C12" s="38" t="s">
        <v>39</v>
      </c>
      <c r="D12" s="12">
        <v>2</v>
      </c>
      <c r="E12" s="38" t="s">
        <v>34</v>
      </c>
      <c r="F12" s="10" t="s">
        <v>43</v>
      </c>
      <c r="G12" s="39" t="s">
        <v>22</v>
      </c>
      <c r="H12" s="40">
        <v>4334.79</v>
      </c>
      <c r="I12" s="41"/>
      <c r="J12" s="41"/>
      <c r="K12" s="41"/>
      <c r="L12" s="41"/>
      <c r="M12" s="41">
        <v>200</v>
      </c>
      <c r="N12" s="41"/>
      <c r="O12" s="41"/>
      <c r="P12" s="41"/>
      <c r="Q12" s="42">
        <f>P12+O12+N12+M12+L12+K12+J12+I12</f>
        <v>200</v>
      </c>
      <c r="R12" s="43"/>
      <c r="S12" s="43"/>
      <c r="T12" s="44"/>
      <c r="U12" s="18"/>
      <c r="V12" s="18"/>
      <c r="W12" s="45"/>
    </row>
    <row r="13" spans="1:23" x14ac:dyDescent="0.25">
      <c r="A13" s="28"/>
      <c r="B13" s="29" t="s">
        <v>25</v>
      </c>
      <c r="C13" s="30"/>
      <c r="D13" s="29"/>
      <c r="E13" s="30"/>
      <c r="F13" s="11"/>
      <c r="G13" s="29"/>
      <c r="H13" s="31"/>
      <c r="I13" s="32"/>
      <c r="J13" s="32"/>
      <c r="K13" s="32"/>
      <c r="L13" s="32"/>
      <c r="M13" s="32"/>
      <c r="N13" s="32"/>
      <c r="O13" s="32"/>
      <c r="P13" s="32"/>
      <c r="Q13" s="33">
        <f>SUM(Q9:Q12)</f>
        <v>1575</v>
      </c>
      <c r="R13" s="34"/>
      <c r="S13" s="34"/>
      <c r="T13" s="35"/>
      <c r="U13" s="36"/>
      <c r="V13" s="36"/>
      <c r="W13" s="37"/>
    </row>
    <row r="14" spans="1:23" x14ac:dyDescent="0.25">
      <c r="D14" s="16"/>
      <c r="Q14" s="17"/>
      <c r="R14" s="18"/>
      <c r="S14" s="18"/>
      <c r="T14" s="18"/>
      <c r="U14" s="18"/>
      <c r="V14" s="18"/>
      <c r="W14" s="18"/>
    </row>
    <row r="15" spans="1:23" x14ac:dyDescent="0.25">
      <c r="D15" s="16"/>
      <c r="Q15" s="17"/>
      <c r="R15" s="18"/>
      <c r="S15" s="18"/>
      <c r="T15" s="18"/>
      <c r="U15" s="18"/>
      <c r="V15" s="18"/>
      <c r="W15" s="18"/>
    </row>
    <row r="16" spans="1:23" x14ac:dyDescent="0.25">
      <c r="D16" s="16"/>
      <c r="Q16" s="17"/>
      <c r="R16" s="18"/>
      <c r="S16" s="18"/>
      <c r="T16" s="18"/>
      <c r="U16" s="18"/>
      <c r="V16" s="18"/>
      <c r="W16" s="18"/>
    </row>
    <row r="17" spans="4:23" x14ac:dyDescent="0.25">
      <c r="D17" s="16"/>
      <c r="Q17" s="17"/>
      <c r="R17" s="18"/>
      <c r="S17" s="18"/>
      <c r="T17" s="18"/>
      <c r="U17" s="18"/>
      <c r="V17" s="18"/>
      <c r="W17" s="18"/>
    </row>
    <row r="18" spans="4:23" x14ac:dyDescent="0.25">
      <c r="D18" s="16"/>
      <c r="Q18" s="17"/>
      <c r="R18" s="18"/>
      <c r="S18" s="18"/>
      <c r="T18" s="18"/>
      <c r="U18" s="18"/>
      <c r="V18" s="18"/>
      <c r="W18" s="18"/>
    </row>
    <row r="19" spans="4:23" x14ac:dyDescent="0.25">
      <c r="D19" s="16"/>
      <c r="Q19" s="17"/>
      <c r="R19" s="18"/>
      <c r="S19" s="18"/>
      <c r="T19" s="18"/>
      <c r="U19" s="18"/>
      <c r="V19" s="18"/>
      <c r="W19" s="18"/>
    </row>
    <row r="20" spans="4:23" x14ac:dyDescent="0.25">
      <c r="D20" s="16"/>
      <c r="Q20" s="17"/>
      <c r="R20" s="18"/>
      <c r="S20" s="18"/>
      <c r="T20" s="18"/>
      <c r="U20" s="18"/>
      <c r="V20" s="18"/>
      <c r="W20" s="18"/>
    </row>
    <row r="21" spans="4:23" x14ac:dyDescent="0.25">
      <c r="D21" s="16"/>
      <c r="Q21" s="17"/>
      <c r="R21" s="18"/>
      <c r="S21" s="18"/>
      <c r="T21" s="18"/>
      <c r="U21" s="18"/>
      <c r="V21" s="18"/>
      <c r="W21" s="18"/>
    </row>
    <row r="22" spans="4:23" x14ac:dyDescent="0.25">
      <c r="D22" s="16"/>
      <c r="Q22" s="17"/>
      <c r="R22" s="18"/>
      <c r="S22" s="18"/>
      <c r="T22" s="18"/>
      <c r="U22" s="18"/>
      <c r="V22" s="18"/>
      <c r="W22" s="18"/>
    </row>
    <row r="23" spans="4:23" x14ac:dyDescent="0.25">
      <c r="D23" s="16"/>
      <c r="Q23" s="17"/>
      <c r="R23" s="18"/>
      <c r="S23" s="18"/>
      <c r="T23" s="18"/>
      <c r="U23" s="18"/>
      <c r="V23" s="18"/>
      <c r="W23" s="18"/>
    </row>
    <row r="24" spans="4:23" x14ac:dyDescent="0.25">
      <c r="D24" s="16"/>
      <c r="Q24" s="17"/>
      <c r="R24" s="18"/>
      <c r="S24" s="18"/>
      <c r="T24" s="18"/>
      <c r="U24" s="18"/>
      <c r="V24" s="18"/>
      <c r="W24" s="18"/>
    </row>
    <row r="25" spans="4:23" x14ac:dyDescent="0.25">
      <c r="D25" s="16"/>
      <c r="Q25" s="17"/>
      <c r="R25" s="18"/>
      <c r="S25" s="18"/>
      <c r="T25" s="18"/>
      <c r="U25" s="18"/>
      <c r="V25" s="18"/>
      <c r="W25" s="18"/>
    </row>
    <row r="26" spans="4:23" x14ac:dyDescent="0.25">
      <c r="D26" s="16"/>
      <c r="Q26" s="17"/>
      <c r="R26" s="18"/>
      <c r="S26" s="18"/>
      <c r="T26" s="18"/>
      <c r="U26" s="18"/>
      <c r="V26" s="18"/>
      <c r="W26" s="18"/>
    </row>
    <row r="27" spans="4:23" x14ac:dyDescent="0.25">
      <c r="D27" s="16"/>
      <c r="Q27" s="17"/>
      <c r="R27" s="18"/>
      <c r="S27" s="18"/>
      <c r="T27" s="18"/>
      <c r="U27" s="18"/>
      <c r="V27" s="18"/>
      <c r="W27" s="18"/>
    </row>
    <row r="28" spans="4:23" x14ac:dyDescent="0.25">
      <c r="D28" s="16"/>
      <c r="Q28" s="17"/>
      <c r="R28" s="18"/>
      <c r="S28" s="18"/>
      <c r="T28" s="18"/>
      <c r="U28" s="18"/>
      <c r="V28" s="18"/>
      <c r="W28" s="18"/>
    </row>
  </sheetData>
  <autoFilter ref="A4:AF4">
    <sortState ref="A5:W13">
      <sortCondition ref="A4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C17" sqref="C17"/>
    </sheetView>
  </sheetViews>
  <sheetFormatPr defaultRowHeight="15" x14ac:dyDescent="0.25"/>
  <cols>
    <col min="1" max="1" width="5.140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3" customFormat="1" x14ac:dyDescent="0.25">
      <c r="A1" s="9" t="s">
        <v>34</v>
      </c>
      <c r="C1" s="3" t="s">
        <v>35</v>
      </c>
    </row>
    <row r="2" spans="1:5" s="3" customFormat="1" x14ac:dyDescent="0.25"/>
    <row r="3" spans="1:5" x14ac:dyDescent="0.25">
      <c r="A3" s="4" t="s">
        <v>18</v>
      </c>
      <c r="B3" s="4" t="s">
        <v>19</v>
      </c>
      <c r="C3" s="1" t="s">
        <v>17</v>
      </c>
      <c r="D3" s="1" t="s">
        <v>4</v>
      </c>
      <c r="E3" s="1" t="s">
        <v>5</v>
      </c>
    </row>
    <row r="4" spans="1:5" ht="26.25" x14ac:dyDescent="0.25">
      <c r="A4" s="5">
        <v>1</v>
      </c>
      <c r="B4" s="2" t="s">
        <v>6</v>
      </c>
      <c r="C4" s="7" t="s">
        <v>23</v>
      </c>
      <c r="D4" s="8" t="s">
        <v>33</v>
      </c>
      <c r="E4" s="13" t="s">
        <v>46</v>
      </c>
    </row>
    <row r="5" spans="1:5" ht="26.25" x14ac:dyDescent="0.25">
      <c r="A5" s="5">
        <v>2</v>
      </c>
      <c r="B5" s="2" t="s">
        <v>7</v>
      </c>
      <c r="C5" s="6" t="s">
        <v>24</v>
      </c>
      <c r="D5" s="6" t="s">
        <v>33</v>
      </c>
      <c r="E5" s="13" t="s">
        <v>46</v>
      </c>
    </row>
    <row r="6" spans="1:5" ht="26.25" x14ac:dyDescent="0.25">
      <c r="A6" s="5">
        <v>3</v>
      </c>
      <c r="B6" s="2" t="s">
        <v>8</v>
      </c>
      <c r="C6" s="6" t="s">
        <v>29</v>
      </c>
      <c r="D6" s="6" t="s">
        <v>33</v>
      </c>
      <c r="E6" s="13" t="s">
        <v>46</v>
      </c>
    </row>
    <row r="7" spans="1:5" ht="26.25" x14ac:dyDescent="0.25">
      <c r="A7" s="5">
        <v>4</v>
      </c>
      <c r="B7" s="2" t="s">
        <v>9</v>
      </c>
      <c r="C7" s="8" t="s">
        <v>26</v>
      </c>
      <c r="D7" s="8" t="s">
        <v>33</v>
      </c>
      <c r="E7" s="13" t="s">
        <v>46</v>
      </c>
    </row>
    <row r="8" spans="1:5" ht="26.25" x14ac:dyDescent="0.25">
      <c r="A8" s="5">
        <v>5</v>
      </c>
      <c r="B8" s="2" t="s">
        <v>10</v>
      </c>
      <c r="C8" s="6" t="s">
        <v>27</v>
      </c>
      <c r="D8" s="6" t="s">
        <v>33</v>
      </c>
      <c r="E8" s="13" t="s">
        <v>46</v>
      </c>
    </row>
    <row r="9" spans="1:5" ht="26.25" x14ac:dyDescent="0.25">
      <c r="A9" s="5">
        <v>6</v>
      </c>
      <c r="B9" s="2" t="s">
        <v>11</v>
      </c>
      <c r="C9" s="6" t="s">
        <v>31</v>
      </c>
      <c r="D9" s="6" t="s">
        <v>33</v>
      </c>
      <c r="E9" s="13" t="s">
        <v>46</v>
      </c>
    </row>
    <row r="10" spans="1:5" ht="26.25" x14ac:dyDescent="0.25">
      <c r="A10" s="5">
        <v>7</v>
      </c>
      <c r="B10" s="2" t="s">
        <v>12</v>
      </c>
      <c r="C10" s="6" t="s">
        <v>30</v>
      </c>
      <c r="D10" s="6" t="s">
        <v>33</v>
      </c>
      <c r="E10" s="13" t="s">
        <v>46</v>
      </c>
    </row>
    <row r="11" spans="1:5" ht="26.25" x14ac:dyDescent="0.25">
      <c r="A11" s="5">
        <v>8</v>
      </c>
      <c r="B11" s="2" t="s">
        <v>13</v>
      </c>
      <c r="C11" s="6" t="s">
        <v>28</v>
      </c>
      <c r="D11" s="6" t="s">
        <v>33</v>
      </c>
      <c r="E11" s="13" t="s">
        <v>46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2016-10-20T12:00:02Z</dcterms:modified>
</cp:coreProperties>
</file>